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D:\0 Ignacio\01 Trabajo\00 IAC\02 Proyectos\25 MDC3_Miguel de Cervantes 3\4 PROYECTO\1_Memoria\"/>
    </mc:Choice>
  </mc:AlternateContent>
  <xr:revisionPtr revIDLastSave="0" documentId="13_ncr:1_{68611AD5-6EAC-4C24-8377-ED81CF75E301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Hoja1" sheetId="1" r:id="rId1"/>
    <sheet name="RATIO" sheetId="2" r:id="rId2"/>
  </sheets>
  <definedNames>
    <definedName name="_xlnm.Print_Area" localSheetId="1">RATIO!$B$3:$I$8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6" i="1" l="1"/>
  <c r="E10" i="2" l="1"/>
  <c r="E16" i="2"/>
  <c r="E17" i="2" s="1"/>
  <c r="E18" i="2" l="1"/>
  <c r="E19" i="2" s="1"/>
  <c r="E21" i="2" s="1"/>
  <c r="E12" i="2"/>
  <c r="B50" i="1" l="1"/>
  <c r="C50" i="1" l="1"/>
  <c r="B45" i="1"/>
  <c r="C38" i="1"/>
  <c r="B37" i="1"/>
  <c r="B38" i="1" s="1"/>
</calcChain>
</file>

<file path=xl/sharedStrings.xml><?xml version="1.0" encoding="utf-8"?>
<sst xmlns="http://schemas.openxmlformats.org/spreadsheetml/2006/main" count="118" uniqueCount="58">
  <si>
    <t>PROGRAMA</t>
  </si>
  <si>
    <t>EDIFICIO PRIMARIA</t>
  </si>
  <si>
    <t>Planta Baja</t>
  </si>
  <si>
    <t>Comunicación 1</t>
  </si>
  <si>
    <t>Sup. Útil</t>
  </si>
  <si>
    <t>Sup. Const.</t>
  </si>
  <si>
    <t>Escalera</t>
  </si>
  <si>
    <t>Aula primaria 1</t>
  </si>
  <si>
    <t>Aula primaria 2</t>
  </si>
  <si>
    <t>Aula primaria 3</t>
  </si>
  <si>
    <t>Aula primaria 4</t>
  </si>
  <si>
    <t>Aula primaria 5</t>
  </si>
  <si>
    <t>Aula primaria 6</t>
  </si>
  <si>
    <t>Aula primaria 7</t>
  </si>
  <si>
    <t>Aula primaria 8</t>
  </si>
  <si>
    <t>Aula primaria 9</t>
  </si>
  <si>
    <t>Aula primaria 10</t>
  </si>
  <si>
    <t>Aula primaria 11</t>
  </si>
  <si>
    <t>Aula primaria 12</t>
  </si>
  <si>
    <t>Aula de medio grupo 1</t>
  </si>
  <si>
    <t>Aula de medio grupo 3</t>
  </si>
  <si>
    <t>Aula de medio grupo 2</t>
  </si>
  <si>
    <t>Planta Primera</t>
  </si>
  <si>
    <t>Comunicación 2</t>
  </si>
  <si>
    <t>Aseos femeninos</t>
  </si>
  <si>
    <t>Aseos masculinos</t>
  </si>
  <si>
    <t>Almacén</t>
  </si>
  <si>
    <t>Despacho Ampa</t>
  </si>
  <si>
    <t>Cuarto PCI</t>
  </si>
  <si>
    <t>Almacén 1</t>
  </si>
  <si>
    <t>Almacén 2</t>
  </si>
  <si>
    <t>Biblioteca</t>
  </si>
  <si>
    <t>Total Planta Baja</t>
  </si>
  <si>
    <t>Total Planta Primera</t>
  </si>
  <si>
    <t>Total Edificio Primaria</t>
  </si>
  <si>
    <t>Despacho Alumnos</t>
  </si>
  <si>
    <t>ANEXOS EN EDIFICIO DE PRIMARIA EXISTENTE</t>
  </si>
  <si>
    <t>EDIFICACIÓN</t>
  </si>
  <si>
    <t xml:space="preserve">Total anexos </t>
  </si>
  <si>
    <t>Total Construido</t>
  </si>
  <si>
    <t>m²</t>
  </si>
  <si>
    <t xml:space="preserve"> m²</t>
  </si>
  <si>
    <t xml:space="preserve">Despacho orientación </t>
  </si>
  <si>
    <r>
      <t>m</t>
    </r>
    <r>
      <rPr>
        <sz val="11"/>
        <color theme="1"/>
        <rFont val="Calibri"/>
        <family val="2"/>
      </rPr>
      <t>²</t>
    </r>
  </si>
  <si>
    <t>Supercie total construida</t>
  </si>
  <si>
    <t>Presupuesto  Urbanizacion</t>
  </si>
  <si>
    <t>€</t>
  </si>
  <si>
    <t>Presupuesto final</t>
  </si>
  <si>
    <t>PEM</t>
  </si>
  <si>
    <t>PEM + GG + BI</t>
  </si>
  <si>
    <t>21% IVA</t>
  </si>
  <si>
    <t>TOTAL PRESUP DE LICITACION</t>
  </si>
  <si>
    <t>Presupuesto sin urbanización</t>
  </si>
  <si>
    <t>Precio medio de m2 construido</t>
  </si>
  <si>
    <t>€/m²</t>
  </si>
  <si>
    <t>max</t>
  </si>
  <si>
    <t>CEIP Miguel de Cervantes</t>
  </si>
  <si>
    <t>731,40 + PORCHE (30,54X50%=15,27)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</si>
</sst>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applyFont="1" applyBorder="1"/>
    <xf numFmtId="2" fontId="1" fillId="0" borderId="1" xfId="0" applyNumberFormat="1" applyFont="1" applyBorder="1"/>
    <xf numFmtId="2" fontId="0" fillId="0" borderId="0" xfId="0" applyNumberFormat="1"/>
    <xf numFmtId="0" fontId="1" fillId="0" borderId="0" xfId="0" applyFont="1" applyFill="1" applyBorder="1"/>
    <xf numFmtId="0" fontId="0" fillId="0" borderId="1" xfId="0" applyFont="1" applyFill="1" applyBorder="1"/>
    <xf numFmtId="0" fontId="1" fillId="0" borderId="1" xfId="0" applyFont="1" applyFill="1" applyBorder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" fontId="0" fillId="0" borderId="0" xfId="0" applyNumberFormat="1"/>
    <xf numFmtId="39" fontId="0" fillId="0" borderId="0" xfId="0" applyNumberFormat="1"/>
    <xf numFmtId="4" fontId="0" fillId="0" borderId="0" xfId="0" applyNumberForma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vertical="center"/>
    </xf>
    <xf numFmtId="4" fontId="7" fillId="0" borderId="1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7" fillId="0" borderId="3" xfId="0" applyNumberFormat="1" applyFont="1" applyBorder="1" applyAlignment="1">
      <alignment vertical="center"/>
    </xf>
    <xf numFmtId="39" fontId="0" fillId="0" borderId="0" xfId="0" applyNumberFormat="1" applyAlignment="1">
      <alignment horizontal="right"/>
    </xf>
    <xf numFmtId="39" fontId="0" fillId="0" borderId="0" xfId="0" applyNumberFormat="1" applyAlignment="1">
      <alignment horizontal="center" vertical="center"/>
    </xf>
    <xf numFmtId="4" fontId="8" fillId="0" borderId="3" xfId="0" applyNumberFormat="1" applyFont="1" applyBorder="1" applyAlignment="1">
      <alignment vertical="center"/>
    </xf>
    <xf numFmtId="4" fontId="8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tabSelected="1" topLeftCell="A11" workbookViewId="0">
      <selection activeCell="L18" sqref="L18"/>
    </sheetView>
  </sheetViews>
  <sheetFormatPr defaultColWidth="11.42578125" defaultRowHeight="15" x14ac:dyDescent="0.25"/>
  <cols>
    <col min="1" max="1" width="31" customWidth="1"/>
    <col min="4" max="4" width="4.7109375" customWidth="1"/>
    <col min="5" max="5" width="32" customWidth="1"/>
  </cols>
  <sheetData>
    <row r="1" spans="1:4" x14ac:dyDescent="0.25">
      <c r="A1" s="1" t="s">
        <v>0</v>
      </c>
    </row>
    <row r="2" spans="1:4" x14ac:dyDescent="0.25">
      <c r="A2" s="1" t="s">
        <v>1</v>
      </c>
    </row>
    <row r="3" spans="1:4" x14ac:dyDescent="0.25">
      <c r="A3" s="2" t="s">
        <v>2</v>
      </c>
      <c r="B3" s="3" t="s">
        <v>4</v>
      </c>
      <c r="C3" s="3" t="s">
        <v>5</v>
      </c>
    </row>
    <row r="4" spans="1:4" x14ac:dyDescent="0.25">
      <c r="A4" s="3" t="s">
        <v>3</v>
      </c>
      <c r="B4" s="3">
        <v>113.84</v>
      </c>
      <c r="C4" s="3"/>
      <c r="D4" t="s">
        <v>40</v>
      </c>
    </row>
    <row r="5" spans="1:4" x14ac:dyDescent="0.25">
      <c r="A5" s="4" t="s">
        <v>6</v>
      </c>
      <c r="B5" s="6">
        <v>21.6</v>
      </c>
      <c r="C5" s="3"/>
      <c r="D5" t="s">
        <v>40</v>
      </c>
    </row>
    <row r="6" spans="1:4" x14ac:dyDescent="0.25">
      <c r="A6" s="4" t="s">
        <v>7</v>
      </c>
      <c r="B6" s="3">
        <v>50.72</v>
      </c>
      <c r="C6" s="3"/>
      <c r="D6" t="s">
        <v>40</v>
      </c>
    </row>
    <row r="7" spans="1:4" x14ac:dyDescent="0.25">
      <c r="A7" s="4" t="s">
        <v>8</v>
      </c>
      <c r="B7" s="3">
        <v>50.72</v>
      </c>
      <c r="C7" s="3"/>
      <c r="D7" t="s">
        <v>40</v>
      </c>
    </row>
    <row r="8" spans="1:4" x14ac:dyDescent="0.25">
      <c r="A8" s="4" t="s">
        <v>9</v>
      </c>
      <c r="B8" s="3">
        <v>50.72</v>
      </c>
      <c r="C8" s="3"/>
      <c r="D8" t="s">
        <v>40</v>
      </c>
    </row>
    <row r="9" spans="1:4" x14ac:dyDescent="0.25">
      <c r="A9" s="4" t="s">
        <v>10</v>
      </c>
      <c r="B9" s="3">
        <v>50.72</v>
      </c>
      <c r="C9" s="3"/>
      <c r="D9" t="s">
        <v>40</v>
      </c>
    </row>
    <row r="10" spans="1:4" x14ac:dyDescent="0.25">
      <c r="A10" s="4" t="s">
        <v>11</v>
      </c>
      <c r="B10" s="3">
        <v>50.72</v>
      </c>
      <c r="C10" s="3"/>
      <c r="D10" t="s">
        <v>40</v>
      </c>
    </row>
    <row r="11" spans="1:4" x14ac:dyDescent="0.25">
      <c r="A11" s="4" t="s">
        <v>12</v>
      </c>
      <c r="B11" s="3">
        <v>50.72</v>
      </c>
      <c r="C11" s="3"/>
      <c r="D11" t="s">
        <v>40</v>
      </c>
    </row>
    <row r="12" spans="1:4" x14ac:dyDescent="0.25">
      <c r="A12" s="4" t="s">
        <v>19</v>
      </c>
      <c r="B12" s="3">
        <v>23.93</v>
      </c>
      <c r="C12" s="3"/>
      <c r="D12" t="s">
        <v>40</v>
      </c>
    </row>
    <row r="13" spans="1:4" x14ac:dyDescent="0.25">
      <c r="A13" s="3" t="s">
        <v>21</v>
      </c>
      <c r="B13" s="3">
        <v>23.93</v>
      </c>
      <c r="C13" s="3"/>
      <c r="D13" t="s">
        <v>40</v>
      </c>
    </row>
    <row r="14" spans="1:4" x14ac:dyDescent="0.25">
      <c r="A14" s="3" t="s">
        <v>20</v>
      </c>
      <c r="B14" s="3">
        <v>23.93</v>
      </c>
      <c r="C14" s="3"/>
      <c r="D14" t="s">
        <v>40</v>
      </c>
    </row>
    <row r="15" spans="1:4" x14ac:dyDescent="0.25">
      <c r="A15" s="3" t="s">
        <v>25</v>
      </c>
      <c r="B15" s="3">
        <v>24.89</v>
      </c>
      <c r="C15" s="3"/>
      <c r="D15" t="s">
        <v>40</v>
      </c>
    </row>
    <row r="16" spans="1:4" x14ac:dyDescent="0.25">
      <c r="A16" s="3" t="s">
        <v>24</v>
      </c>
      <c r="B16" s="3">
        <v>24.89</v>
      </c>
      <c r="C16" s="3"/>
      <c r="D16" t="s">
        <v>40</v>
      </c>
    </row>
    <row r="17" spans="1:4" x14ac:dyDescent="0.25">
      <c r="A17" s="3" t="s">
        <v>29</v>
      </c>
      <c r="B17" s="3">
        <v>8.07</v>
      </c>
      <c r="C17" s="3"/>
      <c r="D17" t="s">
        <v>40</v>
      </c>
    </row>
    <row r="18" spans="1:4" x14ac:dyDescent="0.25">
      <c r="A18" s="3" t="s">
        <v>27</v>
      </c>
      <c r="B18" s="3">
        <v>15.07</v>
      </c>
      <c r="C18" s="3"/>
      <c r="D18" t="s">
        <v>40</v>
      </c>
    </row>
    <row r="19" spans="1:4" x14ac:dyDescent="0.25">
      <c r="A19" s="3" t="s">
        <v>28</v>
      </c>
      <c r="B19" s="3">
        <v>14.33</v>
      </c>
      <c r="C19" s="3"/>
      <c r="D19" t="s">
        <v>40</v>
      </c>
    </row>
    <row r="21" spans="1:4" x14ac:dyDescent="0.25">
      <c r="A21" s="2" t="s">
        <v>22</v>
      </c>
      <c r="B21" s="3"/>
      <c r="C21" s="3"/>
    </row>
    <row r="22" spans="1:4" x14ac:dyDescent="0.25">
      <c r="A22" s="3" t="s">
        <v>23</v>
      </c>
      <c r="B22" s="3">
        <v>148.55000000000001</v>
      </c>
      <c r="C22" s="3"/>
      <c r="D22" t="s">
        <v>40</v>
      </c>
    </row>
    <row r="23" spans="1:4" x14ac:dyDescent="0.25">
      <c r="A23" s="3" t="s">
        <v>31</v>
      </c>
      <c r="B23" s="3">
        <v>79.53</v>
      </c>
      <c r="C23" s="3"/>
      <c r="D23" t="s">
        <v>40</v>
      </c>
    </row>
    <row r="24" spans="1:4" x14ac:dyDescent="0.25">
      <c r="A24" s="4" t="s">
        <v>13</v>
      </c>
      <c r="B24" s="3">
        <v>50.72</v>
      </c>
      <c r="C24" s="3"/>
      <c r="D24" t="s">
        <v>40</v>
      </c>
    </row>
    <row r="25" spans="1:4" x14ac:dyDescent="0.25">
      <c r="A25" s="4" t="s">
        <v>14</v>
      </c>
      <c r="B25" s="3">
        <v>50.72</v>
      </c>
      <c r="C25" s="3"/>
      <c r="D25" t="s">
        <v>40</v>
      </c>
    </row>
    <row r="26" spans="1:4" x14ac:dyDescent="0.25">
      <c r="A26" s="4" t="s">
        <v>15</v>
      </c>
      <c r="B26" s="3">
        <v>50.72</v>
      </c>
      <c r="C26" s="3"/>
      <c r="D26" t="s">
        <v>40</v>
      </c>
    </row>
    <row r="27" spans="1:4" x14ac:dyDescent="0.25">
      <c r="A27" s="4" t="s">
        <v>16</v>
      </c>
      <c r="B27" s="3">
        <v>50.72</v>
      </c>
      <c r="C27" s="3"/>
      <c r="D27" t="s">
        <v>40</v>
      </c>
    </row>
    <row r="28" spans="1:4" x14ac:dyDescent="0.25">
      <c r="A28" s="4" t="s">
        <v>17</v>
      </c>
      <c r="B28" s="3">
        <v>50.72</v>
      </c>
      <c r="C28" s="3"/>
      <c r="D28" t="s">
        <v>40</v>
      </c>
    </row>
    <row r="29" spans="1:4" x14ac:dyDescent="0.25">
      <c r="A29" s="4" t="s">
        <v>18</v>
      </c>
      <c r="B29" s="3">
        <v>50.72</v>
      </c>
      <c r="C29" s="3"/>
      <c r="D29" t="s">
        <v>40</v>
      </c>
    </row>
    <row r="30" spans="1:4" x14ac:dyDescent="0.25">
      <c r="A30" s="4" t="s">
        <v>19</v>
      </c>
      <c r="B30" s="3">
        <v>23.93</v>
      </c>
      <c r="C30" s="3"/>
      <c r="D30" t="s">
        <v>40</v>
      </c>
    </row>
    <row r="31" spans="1:4" x14ac:dyDescent="0.25">
      <c r="A31" s="3" t="s">
        <v>21</v>
      </c>
      <c r="B31" s="3">
        <v>23.93</v>
      </c>
      <c r="C31" s="3"/>
      <c r="D31" t="s">
        <v>40</v>
      </c>
    </row>
    <row r="32" spans="1:4" x14ac:dyDescent="0.25">
      <c r="A32" s="3" t="s">
        <v>20</v>
      </c>
      <c r="B32" s="3">
        <v>23.93</v>
      </c>
      <c r="C32" s="3"/>
      <c r="D32" t="s">
        <v>40</v>
      </c>
    </row>
    <row r="33" spans="1:5" x14ac:dyDescent="0.25">
      <c r="A33" s="3" t="s">
        <v>25</v>
      </c>
      <c r="B33" s="3">
        <v>24.89</v>
      </c>
      <c r="C33" s="3"/>
      <c r="D33" t="s">
        <v>40</v>
      </c>
    </row>
    <row r="34" spans="1:5" x14ac:dyDescent="0.25">
      <c r="A34" s="3" t="s">
        <v>24</v>
      </c>
      <c r="B34" s="3">
        <v>24.89</v>
      </c>
      <c r="C34" s="3"/>
      <c r="D34" t="s">
        <v>40</v>
      </c>
    </row>
    <row r="35" spans="1:5" x14ac:dyDescent="0.25">
      <c r="A35" s="3" t="s">
        <v>30</v>
      </c>
      <c r="B35" s="3">
        <v>23.93</v>
      </c>
      <c r="C35" s="3"/>
      <c r="D35" t="s">
        <v>40</v>
      </c>
    </row>
    <row r="36" spans="1:5" x14ac:dyDescent="0.25">
      <c r="A36" s="2" t="s">
        <v>32</v>
      </c>
      <c r="B36" s="5">
        <f>SUM(B4:B19)</f>
        <v>598.8000000000003</v>
      </c>
      <c r="C36" s="2">
        <v>746.77</v>
      </c>
      <c r="D36" t="s">
        <v>41</v>
      </c>
      <c r="E36" t="s">
        <v>57</v>
      </c>
    </row>
    <row r="37" spans="1:5" x14ac:dyDescent="0.25">
      <c r="A37" s="2" t="s">
        <v>33</v>
      </c>
      <c r="B37" s="5">
        <f>SUM(B22:B35)</f>
        <v>677.89999999999986</v>
      </c>
      <c r="C37" s="2">
        <v>763.38</v>
      </c>
      <c r="D37" t="s">
        <v>40</v>
      </c>
    </row>
    <row r="38" spans="1:5" x14ac:dyDescent="0.25">
      <c r="A38" s="2" t="s">
        <v>34</v>
      </c>
      <c r="B38" s="5">
        <f>SUM(B36:B37)</f>
        <v>1276.7000000000003</v>
      </c>
      <c r="C38" s="2">
        <f>SUM(C36:C37)</f>
        <v>1510.15</v>
      </c>
      <c r="D38" t="s">
        <v>40</v>
      </c>
    </row>
    <row r="40" spans="1:5" x14ac:dyDescent="0.25">
      <c r="A40" s="7" t="s">
        <v>36</v>
      </c>
    </row>
    <row r="41" spans="1:5" x14ac:dyDescent="0.25">
      <c r="A41" s="7" t="s">
        <v>2</v>
      </c>
      <c r="B41" t="s">
        <v>4</v>
      </c>
      <c r="C41" t="s">
        <v>5</v>
      </c>
    </row>
    <row r="42" spans="1:5" x14ac:dyDescent="0.25">
      <c r="A42" s="8" t="s">
        <v>42</v>
      </c>
      <c r="B42" s="3">
        <v>15.05</v>
      </c>
      <c r="C42" s="3"/>
    </row>
    <row r="43" spans="1:5" x14ac:dyDescent="0.25">
      <c r="A43" s="8" t="s">
        <v>35</v>
      </c>
      <c r="B43" s="3">
        <v>14.77</v>
      </c>
      <c r="C43" s="3"/>
    </row>
    <row r="44" spans="1:5" x14ac:dyDescent="0.25">
      <c r="A44" s="8" t="s">
        <v>26</v>
      </c>
      <c r="B44" s="3">
        <v>15.14</v>
      </c>
      <c r="C44" s="3"/>
    </row>
    <row r="45" spans="1:5" x14ac:dyDescent="0.25">
      <c r="A45" s="9" t="s">
        <v>32</v>
      </c>
      <c r="B45" s="2">
        <f>SUM(B42:B44)</f>
        <v>44.96</v>
      </c>
      <c r="C45" s="2">
        <v>54.52</v>
      </c>
      <c r="D45" t="s">
        <v>40</v>
      </c>
    </row>
    <row r="47" spans="1:5" x14ac:dyDescent="0.25">
      <c r="A47" s="1" t="s">
        <v>37</v>
      </c>
      <c r="B47" t="s">
        <v>4</v>
      </c>
      <c r="C47" t="s">
        <v>5</v>
      </c>
    </row>
    <row r="48" spans="1:5" x14ac:dyDescent="0.25">
      <c r="A48" s="2" t="s">
        <v>34</v>
      </c>
      <c r="B48" s="2">
        <v>1276.7</v>
      </c>
      <c r="C48" s="2">
        <v>1510.15</v>
      </c>
      <c r="D48" t="s">
        <v>40</v>
      </c>
    </row>
    <row r="49" spans="1:4" x14ac:dyDescent="0.25">
      <c r="A49" s="9" t="s">
        <v>38</v>
      </c>
      <c r="B49" s="2">
        <v>44.96</v>
      </c>
      <c r="C49" s="2">
        <v>54.52</v>
      </c>
      <c r="D49" t="s">
        <v>40</v>
      </c>
    </row>
    <row r="50" spans="1:4" x14ac:dyDescent="0.25">
      <c r="A50" s="2" t="s">
        <v>39</v>
      </c>
      <c r="B50" s="2">
        <f>SUM(B48:B49)</f>
        <v>1321.66</v>
      </c>
      <c r="C50" s="2">
        <f>SUM(C48:C49)</f>
        <v>1564.67</v>
      </c>
      <c r="D50" t="s">
        <v>40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DD159-8769-4E6B-BE97-D1FADB33EBD0}">
  <dimension ref="B3:L23"/>
  <sheetViews>
    <sheetView topLeftCell="B1" zoomScale="85" zoomScaleNormal="85" workbookViewId="0">
      <selection activeCell="O13" sqref="O13"/>
    </sheetView>
  </sheetViews>
  <sheetFormatPr defaultColWidth="9.140625" defaultRowHeight="15" x14ac:dyDescent="0.25"/>
  <cols>
    <col min="2" max="2" width="6.5703125" customWidth="1"/>
    <col min="3" max="3" width="31.140625" customWidth="1"/>
    <col min="4" max="4" width="10.5703125" customWidth="1"/>
    <col min="5" max="5" width="13.28515625" customWidth="1"/>
    <col min="6" max="6" width="8" customWidth="1"/>
    <col min="7" max="7" width="11.7109375" customWidth="1"/>
    <col min="8" max="8" width="5.140625" customWidth="1"/>
    <col min="9" max="9" width="8.140625" customWidth="1"/>
    <col min="10" max="10" width="5" customWidth="1"/>
  </cols>
  <sheetData>
    <row r="3" spans="2:12" ht="18" x14ac:dyDescent="0.25">
      <c r="B3" s="10"/>
      <c r="C3" s="10" t="s">
        <v>56</v>
      </c>
    </row>
    <row r="4" spans="2:12" ht="15.75" x14ac:dyDescent="0.25">
      <c r="B4" s="11"/>
      <c r="C4" s="12"/>
    </row>
    <row r="5" spans="2:12" x14ac:dyDescent="0.25">
      <c r="B5" s="12"/>
      <c r="C5" t="s">
        <v>44</v>
      </c>
      <c r="E5" s="13">
        <v>1564</v>
      </c>
      <c r="F5" s="14" t="s">
        <v>43</v>
      </c>
      <c r="L5" s="14"/>
    </row>
    <row r="6" spans="2:12" x14ac:dyDescent="0.25">
      <c r="C6" t="s">
        <v>45</v>
      </c>
      <c r="E6" s="13">
        <v>441435.52</v>
      </c>
      <c r="F6" s="15" t="s">
        <v>46</v>
      </c>
    </row>
    <row r="8" spans="2:12" ht="15.75" x14ac:dyDescent="0.25">
      <c r="C8" s="16" t="s">
        <v>47</v>
      </c>
      <c r="F8" s="15"/>
    </row>
    <row r="9" spans="2:12" x14ac:dyDescent="0.25">
      <c r="C9" s="17" t="s">
        <v>48</v>
      </c>
      <c r="D9" s="18"/>
      <c r="E9" s="19">
        <v>1872444.62</v>
      </c>
      <c r="F9" s="15" t="s">
        <v>46</v>
      </c>
    </row>
    <row r="10" spans="2:12" x14ac:dyDescent="0.25">
      <c r="C10" s="17" t="s">
        <v>49</v>
      </c>
      <c r="D10" s="18"/>
      <c r="E10" s="19">
        <f>E9*1.19</f>
        <v>2228209.0978000001</v>
      </c>
      <c r="F10" s="15" t="s">
        <v>46</v>
      </c>
      <c r="G10" s="15"/>
    </row>
    <row r="11" spans="2:12" ht="15.75" thickBot="1" x14ac:dyDescent="0.3">
      <c r="C11" s="17" t="s">
        <v>50</v>
      </c>
      <c r="D11" s="18"/>
      <c r="E11" s="20">
        <v>460628.38</v>
      </c>
      <c r="F11" s="15" t="s">
        <v>46</v>
      </c>
      <c r="G11" s="15"/>
    </row>
    <row r="12" spans="2:12" ht="15.75" thickBot="1" x14ac:dyDescent="0.3">
      <c r="C12" s="17" t="s">
        <v>51</v>
      </c>
      <c r="D12" s="18"/>
      <c r="E12" s="21">
        <f>SUM(E10:E11)</f>
        <v>2688837.4778</v>
      </c>
      <c r="F12" s="15" t="s">
        <v>46</v>
      </c>
      <c r="G12" s="15"/>
      <c r="H12" s="22"/>
    </row>
    <row r="13" spans="2:12" x14ac:dyDescent="0.25">
      <c r="G13" s="15"/>
    </row>
    <row r="14" spans="2:12" x14ac:dyDescent="0.25">
      <c r="G14" s="15"/>
    </row>
    <row r="15" spans="2:12" ht="15.75" x14ac:dyDescent="0.25">
      <c r="C15" s="16" t="s">
        <v>52</v>
      </c>
      <c r="D15" s="23"/>
      <c r="E15" s="15"/>
      <c r="F15" s="15"/>
      <c r="G15" s="15"/>
    </row>
    <row r="16" spans="2:12" x14ac:dyDescent="0.25">
      <c r="C16" s="17" t="s">
        <v>48</v>
      </c>
      <c r="D16" s="18"/>
      <c r="E16" s="19">
        <f>E9-E6</f>
        <v>1431009.1</v>
      </c>
      <c r="F16" s="15" t="s">
        <v>46</v>
      </c>
      <c r="G16" s="22"/>
    </row>
    <row r="17" spans="3:11" x14ac:dyDescent="0.25">
      <c r="C17" s="17" t="s">
        <v>49</v>
      </c>
      <c r="D17" s="18"/>
      <c r="E17" s="19">
        <f>E16*1.19</f>
        <v>1702900.8290000001</v>
      </c>
      <c r="F17" s="15" t="s">
        <v>46</v>
      </c>
      <c r="G17" s="15"/>
    </row>
    <row r="18" spans="3:11" ht="15.75" thickBot="1" x14ac:dyDescent="0.3">
      <c r="C18" s="17" t="s">
        <v>50</v>
      </c>
      <c r="D18" s="18"/>
      <c r="E18" s="20">
        <f>E17*0.21</f>
        <v>357609.17409000004</v>
      </c>
      <c r="F18" s="15" t="s">
        <v>46</v>
      </c>
      <c r="G18" s="15"/>
    </row>
    <row r="19" spans="3:11" ht="15.75" thickBot="1" x14ac:dyDescent="0.3">
      <c r="C19" s="17" t="s">
        <v>51</v>
      </c>
      <c r="D19" s="18"/>
      <c r="E19" s="21">
        <f>SUM(E17:E18)</f>
        <v>2060510.0030900002</v>
      </c>
      <c r="F19" s="15" t="s">
        <v>46</v>
      </c>
      <c r="K19" s="15"/>
    </row>
    <row r="20" spans="3:11" ht="15.75" thickBot="1" x14ac:dyDescent="0.3">
      <c r="C20" s="15"/>
      <c r="D20" s="15"/>
      <c r="E20" s="15"/>
      <c r="F20" s="15"/>
      <c r="I20" s="15"/>
    </row>
    <row r="21" spans="3:11" ht="15.75" thickBot="1" x14ac:dyDescent="0.3">
      <c r="C21" s="15" t="s">
        <v>53</v>
      </c>
      <c r="D21" s="14"/>
      <c r="E21" s="24">
        <f>E19/E5</f>
        <v>1317.461638804348</v>
      </c>
      <c r="F21" s="14" t="s">
        <v>54</v>
      </c>
      <c r="G21" s="25">
        <v>1350</v>
      </c>
      <c r="H21" s="14" t="s">
        <v>54</v>
      </c>
      <c r="I21" s="15" t="s">
        <v>55</v>
      </c>
      <c r="J21" s="14"/>
    </row>
    <row r="22" spans="3:11" x14ac:dyDescent="0.25">
      <c r="G22" s="15"/>
    </row>
    <row r="23" spans="3:11" x14ac:dyDescent="0.25">
      <c r="G23" s="15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Hoja1</vt:lpstr>
      <vt:lpstr>RATIO</vt:lpstr>
      <vt:lpstr>RATIO!Print_Area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</dc:creator>
  <cp:lastModifiedBy>Ignacio Alonso</cp:lastModifiedBy>
  <cp:lastPrinted>2019-03-14T18:03:46Z</cp:lastPrinted>
  <dcterms:created xsi:type="dcterms:W3CDTF">2019-03-14T13:06:08Z</dcterms:created>
  <dcterms:modified xsi:type="dcterms:W3CDTF">2019-11-26T22:43:09Z</dcterms:modified>
</cp:coreProperties>
</file>